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30" windowHeight="8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1" i="1" l="1"/>
  <c r="K19" i="1" l="1"/>
  <c r="K18" i="1" l="1"/>
  <c r="C110" i="1" l="1"/>
  <c r="C109" i="1"/>
  <c r="C111" i="1" s="1"/>
  <c r="C91" i="1"/>
  <c r="C90" i="1"/>
  <c r="C92" i="1" s="1"/>
  <c r="C73" i="1"/>
  <c r="C72" i="1"/>
  <c r="C71" i="1"/>
  <c r="C50" i="1"/>
  <c r="C52" i="1" s="1"/>
  <c r="C6" i="1" l="1"/>
  <c r="K16" i="2"/>
  <c r="L16" i="2"/>
  <c r="M16" i="2"/>
  <c r="N16" i="2"/>
  <c r="O16" i="2"/>
  <c r="P16" i="2"/>
  <c r="Q16" i="2"/>
  <c r="D16" i="2"/>
  <c r="E16" i="2"/>
  <c r="F16" i="2"/>
  <c r="G16" i="2"/>
  <c r="H16" i="2"/>
  <c r="I16" i="2"/>
  <c r="J16" i="2"/>
  <c r="N17" i="2"/>
  <c r="O17" i="2"/>
  <c r="P17" i="2"/>
  <c r="Q17" i="2"/>
  <c r="D17" i="2"/>
  <c r="E17" i="2"/>
  <c r="F17" i="2"/>
  <c r="G17" i="2"/>
  <c r="H17" i="2"/>
  <c r="I17" i="2"/>
  <c r="J17" i="2"/>
  <c r="K17" i="2"/>
  <c r="L17" i="2"/>
  <c r="M17" i="2"/>
  <c r="C16" i="2"/>
  <c r="L15" i="2"/>
  <c r="M15" i="2"/>
  <c r="N15" i="2"/>
  <c r="O15" i="2"/>
  <c r="P15" i="2"/>
  <c r="Q15" i="2"/>
  <c r="D15" i="2"/>
  <c r="E15" i="2"/>
  <c r="F15" i="2"/>
  <c r="G15" i="2"/>
  <c r="H15" i="2"/>
  <c r="I15" i="2"/>
  <c r="J15" i="2"/>
  <c r="K15" i="2"/>
  <c r="C15" i="2"/>
  <c r="C17" i="2" l="1"/>
</calcChain>
</file>

<file path=xl/sharedStrings.xml><?xml version="1.0" encoding="utf-8"?>
<sst xmlns="http://schemas.openxmlformats.org/spreadsheetml/2006/main" count="152" uniqueCount="98">
  <si>
    <t>hasil</t>
  </si>
  <si>
    <t xml:space="preserve">Rekapitulasi </t>
  </si>
  <si>
    <t xml:space="preserve">penelitian </t>
  </si>
  <si>
    <t xml:space="preserve">Angket </t>
  </si>
  <si>
    <t xml:space="preserve">respon </t>
  </si>
  <si>
    <t>pengguna</t>
  </si>
  <si>
    <t>Nomor</t>
  </si>
  <si>
    <t>Indikator</t>
  </si>
  <si>
    <t>Jumlah skor</t>
  </si>
  <si>
    <t>Rata-rata</t>
  </si>
  <si>
    <t>Kemudahan pemahaman materi dalam media poster digital</t>
  </si>
  <si>
    <t>Kejelasan penyampaian materi dalam media poster digital</t>
  </si>
  <si>
    <t>Penyajian materi dalam media poster digital dapat mendorong siswa untuk lebih meningkatkan perkembangan pengetahuan</t>
  </si>
  <si>
    <t>Penggunaan kalimat dalam media poster digital sesuai dengan kaidah penulisan bahasa indonesia yang baik dan benar</t>
  </si>
  <si>
    <t>Pemahaman bahasa yang digunakan dalam media poster digital</t>
  </si>
  <si>
    <t>Kejelasan penggunaan huruf dalam media poster digital</t>
  </si>
  <si>
    <t>Kesesuaian kombinasi tulisan dan gambar dalam media poster digital</t>
  </si>
  <si>
    <t>Kejelasan Penyajian gambar dalam media poster digital</t>
  </si>
  <si>
    <t>kemandirian siswa menggunakan media poster digital</t>
  </si>
  <si>
    <t>Kegunaan media poster digital dalam pembelajaran</t>
  </si>
  <si>
    <t>Semangat belajar siswa dalam menggunakan media poster digital</t>
  </si>
  <si>
    <t>Ketidakbosanan dalam menggunakan media poster digital pada materi IPS</t>
  </si>
  <si>
    <t>Media poster digital membantu menguasai dalam pembelajaran IPS</t>
  </si>
  <si>
    <t>Peningkatan minat dan hasil belajar siswa dalam penggunaan media poster digital</t>
  </si>
  <si>
    <t>Ketepatan penggunaan media poster digital untk mengatasi permasalahan belajar</t>
  </si>
  <si>
    <t>Nama</t>
  </si>
  <si>
    <t>jmlh</t>
  </si>
  <si>
    <t>rata-rata</t>
  </si>
  <si>
    <t>Kategori</t>
  </si>
  <si>
    <t xml:space="preserve">Persentase </t>
  </si>
  <si>
    <t>kategori</t>
  </si>
  <si>
    <t>Sangat layak</t>
  </si>
  <si>
    <t>Layak</t>
  </si>
  <si>
    <t>Skor</t>
  </si>
  <si>
    <t>kemenarikan backgrond</t>
  </si>
  <si>
    <t>Hasil Validasi Media</t>
  </si>
  <si>
    <t>Jumlah</t>
  </si>
  <si>
    <t>Jumlah Skor</t>
  </si>
  <si>
    <t>Persentase</t>
  </si>
  <si>
    <t>Hasil Validasi Materi</t>
  </si>
  <si>
    <t xml:space="preserve">Hasil lembar keterlaksanaan </t>
  </si>
  <si>
    <t>skor</t>
  </si>
  <si>
    <t>Hasil lembar keefektifan</t>
  </si>
  <si>
    <t xml:space="preserve">Hasil tes </t>
  </si>
  <si>
    <t>ketepatan gambar</t>
  </si>
  <si>
    <t>kesesuaian materi</t>
  </si>
  <si>
    <t>ketepatan bentuk dan ukuran huruf</t>
  </si>
  <si>
    <t>kemudahan akses penyimpanan</t>
  </si>
  <si>
    <t>kemudahan pengoprasian penggunaan media</t>
  </si>
  <si>
    <t>kemenarikan warna yang digunakan</t>
  </si>
  <si>
    <t>kualitas tampilan gambar yang sesuai</t>
  </si>
  <si>
    <t>kejelasan media poster pada pemilihan gambar dan materi</t>
  </si>
  <si>
    <t>kejelasan tulisan terhadap media poster</t>
  </si>
  <si>
    <t>kerapihan tata letak media poster</t>
  </si>
  <si>
    <t>kesesuaian bahasa dengan karakteristik siswa</t>
  </si>
  <si>
    <t>kesesuaian bahasa dengan kaidah bahasa indonesia</t>
  </si>
  <si>
    <t xml:space="preserve">kejelasan bahasa yang digunakan </t>
  </si>
  <si>
    <t>kesesuaian Indikator dan KD terhadap materi yang dicapai</t>
  </si>
  <si>
    <t>media poster digital dapat membantu siswa belajar secara mandiri</t>
  </si>
  <si>
    <t>media poster digital dapat meningkatkan kualitas belajar mengajar</t>
  </si>
  <si>
    <t>kesesuaian media poster digital sebagai bahan ajar</t>
  </si>
  <si>
    <t>media poster dapat menarik minat siswa</t>
  </si>
  <si>
    <t>jumlah skor</t>
  </si>
  <si>
    <t>persentase</t>
  </si>
  <si>
    <t>kesesuaian materi dengan KI dan KD yang dicapai</t>
  </si>
  <si>
    <t>kesesuaian materi dengan kebutuhan peserta didik</t>
  </si>
  <si>
    <t>kesesuaian materi dengan indikator</t>
  </si>
  <si>
    <t>kesesuaian materi dengan tujuan pembelajaran</t>
  </si>
  <si>
    <t>kejelasan dan kemudahan materi</t>
  </si>
  <si>
    <t>kesesuaian materi terhadap perkembangan pengetahuan siswa</t>
  </si>
  <si>
    <t>materi yang disajikan dapat memotivasi siswa</t>
  </si>
  <si>
    <t>kesesuaian penulisan dengan EYD bahasa indonesia</t>
  </si>
  <si>
    <t>kejelasan bahasa</t>
  </si>
  <si>
    <t>kesesuaian gambar dengan materi</t>
  </si>
  <si>
    <t>kesesuaian letak penulisan materi</t>
  </si>
  <si>
    <t>kesesuaian warna yang menarik dengan konsep materi</t>
  </si>
  <si>
    <t>media poster digital bermanfaat selama proses pembelajaran</t>
  </si>
  <si>
    <t>media poster digital bermanfaat dengan baik untuk mempelajari dan memahami materi IPS</t>
  </si>
  <si>
    <t xml:space="preserve">media poster digital memudahkan siswa memahami materi IPS </t>
  </si>
  <si>
    <t>kejelasan uraian materi pada poster digital</t>
  </si>
  <si>
    <t>kesesuaian materi dengan KD dan Indikator dalam poster digital</t>
  </si>
  <si>
    <t>media poster digital dapat memfasilitasi siswa belajar secara mandiri</t>
  </si>
  <si>
    <t>kemudahan dalam membuat media poster digital dengan menggunakan canva untuk guru</t>
  </si>
  <si>
    <t>kemudahan guru dalam mengatasi permasalahan belajar siswa</t>
  </si>
  <si>
    <t>media poster digital bermanfaat dengan baik untuk guru dan siswa selama proses pembelajaran</t>
  </si>
  <si>
    <t>kesesuaian media poster digital dengan KD</t>
  </si>
  <si>
    <t>media poster digital dapat memfasilitasi siswa mencapai tujuan pembelajaran</t>
  </si>
  <si>
    <t>kesesuaian media poster digital dengan Indikator pembelajaran</t>
  </si>
  <si>
    <t>media poster digital dapat meningkatkan semangat belajar siswa</t>
  </si>
  <si>
    <t>media poster digital bermanfaat menambah wawasan siswa</t>
  </si>
  <si>
    <t>kejelasan bahasa pada media poster digital</t>
  </si>
  <si>
    <t>kejelasan ukuran dan jenis font pada media poster digital</t>
  </si>
  <si>
    <t>kesesuaian tata letak materi dan gambar pada media poster digital</t>
  </si>
  <si>
    <t>kejelasan gambar dan materi pada media poster digital</t>
  </si>
  <si>
    <t>kemenarikan tampilan pada media poster digital</t>
  </si>
  <si>
    <t>media poster digital membantu siswa selama kegiatan pembelajaran</t>
  </si>
  <si>
    <t>media poster digital memudahkan guru dalam memahami masalah, kegiatan, istilah pada media pembelajaran</t>
  </si>
  <si>
    <t xml:space="preserve">media poster digital memudahkan guru dalam menyelesaikan masalah pada materi IPS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</si>
</sst>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&quot; / 100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9" fontId="0" fillId="0" borderId="0" xfId="2" applyFont="1"/>
    <xf numFmtId="43" fontId="0" fillId="0" borderId="0" xfId="1" applyFont="1"/>
    <xf numFmtId="0" fontId="0" fillId="0" borderId="0" xfId="0" applyAlignment="1">
      <alignment horizontal="right"/>
    </xf>
    <xf numFmtId="164" fontId="2" fillId="0" borderId="0" xfId="0" applyNumberFormat="1" applyFont="1"/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0" fillId="0" borderId="0" xfId="2" applyFont="1" applyAlignment="1">
      <alignment horizontal="center"/>
    </xf>
    <xf numFmtId="43" fontId="0" fillId="0" borderId="0" xfId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37" workbookViewId="0">
      <selection activeCell="E51" sqref="E51"/>
    </sheetView>
  </sheetViews>
  <sheetFormatPr defaultRowHeight="15" x14ac:dyDescent="0.25"/>
  <cols>
    <col min="2" max="2" width="110.7109375" customWidth="1"/>
    <col min="3" max="3" width="21.42578125" customWidth="1"/>
    <col min="4" max="5" width="15.7109375" customWidth="1"/>
    <col min="11" max="11" width="12.140625" customWidth="1"/>
  </cols>
  <sheetData>
    <row r="1" spans="1:11" x14ac:dyDescent="0.25">
      <c r="C1" s="1" t="s">
        <v>1</v>
      </c>
      <c r="D1" s="1" t="s">
        <v>0</v>
      </c>
      <c r="E1" s="1" t="s">
        <v>2</v>
      </c>
    </row>
    <row r="2" spans="1:11" x14ac:dyDescent="0.25">
      <c r="J2" t="s">
        <v>43</v>
      </c>
    </row>
    <row r="3" spans="1:11" x14ac:dyDescent="0.25">
      <c r="B3" s="1" t="s">
        <v>3</v>
      </c>
      <c r="C3" s="1" t="s">
        <v>4</v>
      </c>
      <c r="D3" s="1" t="s">
        <v>5</v>
      </c>
    </row>
    <row r="4" spans="1:11" x14ac:dyDescent="0.25">
      <c r="J4" s="1" t="s">
        <v>6</v>
      </c>
      <c r="K4" s="1" t="s">
        <v>33</v>
      </c>
    </row>
    <row r="5" spans="1:11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28</v>
      </c>
      <c r="J5" s="1">
        <v>1</v>
      </c>
      <c r="K5" s="11">
        <v>100</v>
      </c>
    </row>
    <row r="6" spans="1:11" x14ac:dyDescent="0.25">
      <c r="A6" s="1">
        <v>1</v>
      </c>
      <c r="B6" t="s">
        <v>11</v>
      </c>
      <c r="C6" s="1">
        <f>Sheet2!C15</f>
        <v>48</v>
      </c>
      <c r="D6" s="1">
        <v>3.69</v>
      </c>
      <c r="E6" s="1" t="s">
        <v>31</v>
      </c>
      <c r="J6" s="1">
        <v>2</v>
      </c>
      <c r="K6" s="11">
        <v>100</v>
      </c>
    </row>
    <row r="7" spans="1:11" x14ac:dyDescent="0.25">
      <c r="A7" s="1">
        <v>2</v>
      </c>
      <c r="B7" s="2" t="s">
        <v>10</v>
      </c>
      <c r="C7" s="1">
        <v>45</v>
      </c>
      <c r="D7" s="1">
        <v>3.46</v>
      </c>
      <c r="E7" s="1" t="s">
        <v>31</v>
      </c>
      <c r="J7" s="1">
        <v>3</v>
      </c>
      <c r="K7" s="11">
        <v>95</v>
      </c>
    </row>
    <row r="8" spans="1:11" x14ac:dyDescent="0.25">
      <c r="A8" s="1">
        <v>3</v>
      </c>
      <c r="B8" t="s">
        <v>12</v>
      </c>
      <c r="C8" s="1">
        <v>42</v>
      </c>
      <c r="D8" s="1">
        <v>3.23</v>
      </c>
      <c r="E8" s="1" t="s">
        <v>31</v>
      </c>
      <c r="J8" s="1">
        <v>4</v>
      </c>
      <c r="K8" s="11">
        <v>90</v>
      </c>
    </row>
    <row r="9" spans="1:11" x14ac:dyDescent="0.25">
      <c r="A9" s="1">
        <v>4</v>
      </c>
      <c r="B9" t="s">
        <v>13</v>
      </c>
      <c r="C9" s="1">
        <v>46</v>
      </c>
      <c r="D9" s="1">
        <v>3.54</v>
      </c>
      <c r="E9" s="1" t="s">
        <v>31</v>
      </c>
      <c r="J9" s="1">
        <v>5</v>
      </c>
      <c r="K9" s="11">
        <v>90</v>
      </c>
    </row>
    <row r="10" spans="1:11" x14ac:dyDescent="0.25">
      <c r="A10" s="1">
        <v>5</v>
      </c>
      <c r="B10" t="s">
        <v>14</v>
      </c>
      <c r="C10" s="1">
        <v>45</v>
      </c>
      <c r="D10" s="1">
        <v>3.46</v>
      </c>
      <c r="E10" s="1" t="s">
        <v>31</v>
      </c>
      <c r="J10" s="1">
        <v>6</v>
      </c>
      <c r="K10" s="11">
        <v>90</v>
      </c>
    </row>
    <row r="11" spans="1:11" x14ac:dyDescent="0.25">
      <c r="A11" s="1">
        <v>6</v>
      </c>
      <c r="B11" t="s">
        <v>15</v>
      </c>
      <c r="C11" s="1">
        <v>48</v>
      </c>
      <c r="D11" s="1">
        <v>3.69</v>
      </c>
      <c r="E11" s="1" t="s">
        <v>31</v>
      </c>
      <c r="J11" s="1">
        <v>7</v>
      </c>
      <c r="K11" s="11">
        <v>85</v>
      </c>
    </row>
    <row r="12" spans="1:11" x14ac:dyDescent="0.25">
      <c r="A12" s="1">
        <v>7</v>
      </c>
      <c r="B12" t="s">
        <v>16</v>
      </c>
      <c r="C12" s="1">
        <v>46</v>
      </c>
      <c r="D12" s="1">
        <v>3.54</v>
      </c>
      <c r="E12" s="1" t="s">
        <v>31</v>
      </c>
      <c r="J12" s="1">
        <v>8</v>
      </c>
      <c r="K12" s="11">
        <v>100</v>
      </c>
    </row>
    <row r="13" spans="1:11" x14ac:dyDescent="0.25">
      <c r="A13" s="1">
        <v>8</v>
      </c>
      <c r="B13" t="s">
        <v>17</v>
      </c>
      <c r="C13" s="1">
        <v>40</v>
      </c>
      <c r="D13" s="1">
        <v>3.08</v>
      </c>
      <c r="E13" s="1" t="s">
        <v>32</v>
      </c>
      <c r="J13" s="1">
        <v>9</v>
      </c>
      <c r="K13" s="11">
        <v>90</v>
      </c>
    </row>
    <row r="14" spans="1:11" x14ac:dyDescent="0.25">
      <c r="A14" s="1">
        <v>9</v>
      </c>
      <c r="B14" t="s">
        <v>18</v>
      </c>
      <c r="C14" s="1">
        <v>46</v>
      </c>
      <c r="D14" s="1">
        <v>3.54</v>
      </c>
      <c r="E14" s="1" t="s">
        <v>31</v>
      </c>
      <c r="J14" s="1">
        <v>10</v>
      </c>
      <c r="K14" s="11">
        <v>90</v>
      </c>
    </row>
    <row r="15" spans="1:11" x14ac:dyDescent="0.25">
      <c r="A15" s="1">
        <v>10</v>
      </c>
      <c r="B15" t="s">
        <v>19</v>
      </c>
      <c r="C15" s="1">
        <v>45</v>
      </c>
      <c r="D15" s="1">
        <v>3.46</v>
      </c>
      <c r="E15" s="1" t="s">
        <v>31</v>
      </c>
      <c r="J15" s="1">
        <v>11</v>
      </c>
      <c r="K15" s="11">
        <v>95</v>
      </c>
    </row>
    <row r="16" spans="1:11" x14ac:dyDescent="0.25">
      <c r="A16" s="1">
        <v>11</v>
      </c>
      <c r="B16" t="s">
        <v>20</v>
      </c>
      <c r="C16" s="1">
        <v>45</v>
      </c>
      <c r="D16" s="1">
        <v>3.46</v>
      </c>
      <c r="E16" s="1" t="s">
        <v>31</v>
      </c>
      <c r="J16" s="1">
        <v>12</v>
      </c>
      <c r="K16" s="11">
        <v>85</v>
      </c>
    </row>
    <row r="17" spans="1:11" x14ac:dyDescent="0.25">
      <c r="A17" s="1">
        <v>12</v>
      </c>
      <c r="B17" t="s">
        <v>21</v>
      </c>
      <c r="C17" s="1">
        <v>45</v>
      </c>
      <c r="D17" s="1">
        <v>3.46</v>
      </c>
      <c r="E17" s="1" t="s">
        <v>31</v>
      </c>
      <c r="J17" s="1">
        <v>13</v>
      </c>
      <c r="K17" s="11">
        <v>80</v>
      </c>
    </row>
    <row r="18" spans="1:11" x14ac:dyDescent="0.25">
      <c r="A18" s="1">
        <v>13</v>
      </c>
      <c r="B18" t="s">
        <v>22</v>
      </c>
      <c r="C18" s="1">
        <v>43</v>
      </c>
      <c r="D18" s="1">
        <v>3.31</v>
      </c>
      <c r="E18" s="1" t="s">
        <v>31</v>
      </c>
      <c r="J18" s="1" t="s">
        <v>36</v>
      </c>
      <c r="K18" s="11">
        <f>SUM(K5:K17)</f>
        <v>1190</v>
      </c>
    </row>
    <row r="19" spans="1:11" x14ac:dyDescent="0.25">
      <c r="A19" s="1">
        <v>14</v>
      </c>
      <c r="B19" t="s">
        <v>23</v>
      </c>
      <c r="C19" s="1">
        <v>43</v>
      </c>
      <c r="D19" s="1">
        <v>3.54</v>
      </c>
      <c r="E19" s="1" t="s">
        <v>31</v>
      </c>
      <c r="J19" s="1" t="s">
        <v>9</v>
      </c>
      <c r="K19" s="11">
        <f>AVERAGE(K5:K17)</f>
        <v>91.538461538461533</v>
      </c>
    </row>
    <row r="20" spans="1:11" x14ac:dyDescent="0.25">
      <c r="A20" s="1">
        <v>15</v>
      </c>
      <c r="B20" t="s">
        <v>24</v>
      </c>
      <c r="C20" s="1">
        <v>46</v>
      </c>
      <c r="D20" s="1">
        <v>3.54</v>
      </c>
      <c r="E20" s="1" t="s">
        <v>31</v>
      </c>
      <c r="K20" s="6"/>
    </row>
    <row r="28" spans="1:11" x14ac:dyDescent="0.25">
      <c r="B28" t="s">
        <v>35</v>
      </c>
    </row>
    <row r="30" spans="1:11" x14ac:dyDescent="0.25">
      <c r="A30" s="1" t="s">
        <v>6</v>
      </c>
      <c r="B30" s="1" t="s">
        <v>7</v>
      </c>
      <c r="C30" s="7" t="s">
        <v>33</v>
      </c>
    </row>
    <row r="31" spans="1:11" x14ac:dyDescent="0.25">
      <c r="A31" s="1">
        <v>1</v>
      </c>
      <c r="B31" t="s">
        <v>34</v>
      </c>
      <c r="C31" s="7">
        <v>4</v>
      </c>
    </row>
    <row r="32" spans="1:11" x14ac:dyDescent="0.25">
      <c r="A32" s="1">
        <v>2</v>
      </c>
      <c r="B32" t="s">
        <v>44</v>
      </c>
      <c r="C32" s="7">
        <v>3</v>
      </c>
    </row>
    <row r="33" spans="1:3" x14ac:dyDescent="0.25">
      <c r="A33" s="1">
        <v>3</v>
      </c>
      <c r="B33" t="s">
        <v>45</v>
      </c>
      <c r="C33" s="7">
        <v>3</v>
      </c>
    </row>
    <row r="34" spans="1:3" x14ac:dyDescent="0.25">
      <c r="A34" s="1">
        <v>4</v>
      </c>
      <c r="B34" t="s">
        <v>46</v>
      </c>
      <c r="C34" s="7">
        <v>4</v>
      </c>
    </row>
    <row r="35" spans="1:3" x14ac:dyDescent="0.25">
      <c r="A35" s="1">
        <v>5</v>
      </c>
      <c r="B35" t="s">
        <v>47</v>
      </c>
      <c r="C35" s="7">
        <v>4</v>
      </c>
    </row>
    <row r="36" spans="1:3" x14ac:dyDescent="0.25">
      <c r="A36" s="1">
        <v>6</v>
      </c>
      <c r="B36" t="s">
        <v>48</v>
      </c>
      <c r="C36" s="7">
        <v>3</v>
      </c>
    </row>
    <row r="37" spans="1:3" x14ac:dyDescent="0.25">
      <c r="A37" s="1">
        <v>7</v>
      </c>
      <c r="B37" t="s">
        <v>49</v>
      </c>
      <c r="C37" s="7">
        <v>3</v>
      </c>
    </row>
    <row r="38" spans="1:3" x14ac:dyDescent="0.25">
      <c r="A38" s="1">
        <v>8</v>
      </c>
      <c r="B38" t="s">
        <v>50</v>
      </c>
      <c r="C38" s="7">
        <v>4</v>
      </c>
    </row>
    <row r="39" spans="1:3" x14ac:dyDescent="0.25">
      <c r="A39" s="1">
        <v>9</v>
      </c>
      <c r="B39" t="s">
        <v>51</v>
      </c>
      <c r="C39" s="7">
        <v>3</v>
      </c>
    </row>
    <row r="40" spans="1:3" x14ac:dyDescent="0.25">
      <c r="A40" s="1">
        <v>10</v>
      </c>
      <c r="B40" t="s">
        <v>52</v>
      </c>
      <c r="C40" s="7">
        <v>3</v>
      </c>
    </row>
    <row r="41" spans="1:3" x14ac:dyDescent="0.25">
      <c r="A41" s="1">
        <v>11</v>
      </c>
      <c r="B41" t="s">
        <v>53</v>
      </c>
      <c r="C41" s="7">
        <v>3</v>
      </c>
    </row>
    <row r="42" spans="1:3" x14ac:dyDescent="0.25">
      <c r="A42" s="1">
        <v>12</v>
      </c>
      <c r="B42" t="s">
        <v>54</v>
      </c>
      <c r="C42" s="7">
        <v>3</v>
      </c>
    </row>
    <row r="43" spans="1:3" x14ac:dyDescent="0.25">
      <c r="A43" s="1">
        <v>13</v>
      </c>
      <c r="B43" t="s">
        <v>55</v>
      </c>
      <c r="C43" s="7">
        <v>3</v>
      </c>
    </row>
    <row r="44" spans="1:3" x14ac:dyDescent="0.25">
      <c r="A44" s="1">
        <v>14</v>
      </c>
      <c r="B44" t="s">
        <v>56</v>
      </c>
      <c r="C44" s="7">
        <v>3</v>
      </c>
    </row>
    <row r="45" spans="1:3" x14ac:dyDescent="0.25">
      <c r="A45" s="1">
        <v>15</v>
      </c>
      <c r="B45" t="s">
        <v>57</v>
      </c>
      <c r="C45" s="7">
        <v>4</v>
      </c>
    </row>
    <row r="46" spans="1:3" x14ac:dyDescent="0.25">
      <c r="A46" s="1">
        <v>16</v>
      </c>
      <c r="B46" t="s">
        <v>58</v>
      </c>
      <c r="C46" s="7">
        <v>4</v>
      </c>
    </row>
    <row r="47" spans="1:3" x14ac:dyDescent="0.25">
      <c r="A47" s="1">
        <v>17</v>
      </c>
      <c r="B47" t="s">
        <v>59</v>
      </c>
      <c r="C47" s="7">
        <v>3</v>
      </c>
    </row>
    <row r="48" spans="1:3" x14ac:dyDescent="0.25">
      <c r="A48" s="1">
        <v>18</v>
      </c>
      <c r="B48" t="s">
        <v>60</v>
      </c>
      <c r="C48" s="7">
        <v>4</v>
      </c>
    </row>
    <row r="49" spans="1:3" x14ac:dyDescent="0.25">
      <c r="A49" s="1">
        <v>19</v>
      </c>
      <c r="B49" t="s">
        <v>61</v>
      </c>
      <c r="C49" s="7">
        <v>3</v>
      </c>
    </row>
    <row r="50" spans="1:3" x14ac:dyDescent="0.25">
      <c r="B50" s="5" t="s">
        <v>37</v>
      </c>
      <c r="C50" s="7">
        <f>SUM(C31:C49)</f>
        <v>64</v>
      </c>
    </row>
    <row r="51" spans="1:3" x14ac:dyDescent="0.25">
      <c r="B51" s="5" t="s">
        <v>9</v>
      </c>
      <c r="C51" s="10">
        <f>AVERAGE(C31:C49)</f>
        <v>3.3684210526315788</v>
      </c>
    </row>
    <row r="52" spans="1:3" x14ac:dyDescent="0.25">
      <c r="B52" s="5" t="s">
        <v>38</v>
      </c>
      <c r="C52" s="8">
        <f>C50/(19*4)</f>
        <v>0.84210526315789469</v>
      </c>
    </row>
    <row r="53" spans="1:3" x14ac:dyDescent="0.25">
      <c r="B53" s="5"/>
    </row>
    <row r="54" spans="1:3" x14ac:dyDescent="0.25">
      <c r="B54" t="s">
        <v>39</v>
      </c>
    </row>
    <row r="56" spans="1:3" x14ac:dyDescent="0.25">
      <c r="A56" s="1" t="s">
        <v>6</v>
      </c>
      <c r="B56" s="1" t="s">
        <v>7</v>
      </c>
      <c r="C56" s="1" t="s">
        <v>33</v>
      </c>
    </row>
    <row r="57" spans="1:3" x14ac:dyDescent="0.25">
      <c r="A57" s="1">
        <v>1</v>
      </c>
      <c r="B57" t="s">
        <v>65</v>
      </c>
      <c r="C57" s="1">
        <v>3</v>
      </c>
    </row>
    <row r="58" spans="1:3" x14ac:dyDescent="0.25">
      <c r="A58" s="1">
        <v>2</v>
      </c>
      <c r="B58" t="s">
        <v>64</v>
      </c>
      <c r="C58" s="1">
        <v>3</v>
      </c>
    </row>
    <row r="59" spans="1:3" x14ac:dyDescent="0.25">
      <c r="A59" s="1">
        <v>3</v>
      </c>
      <c r="B59" t="s">
        <v>66</v>
      </c>
      <c r="C59" s="1">
        <v>4</v>
      </c>
    </row>
    <row r="60" spans="1:3" x14ac:dyDescent="0.25">
      <c r="A60" s="1">
        <v>4</v>
      </c>
      <c r="B60" t="s">
        <v>67</v>
      </c>
      <c r="C60" s="1">
        <v>4</v>
      </c>
    </row>
    <row r="61" spans="1:3" x14ac:dyDescent="0.25">
      <c r="A61" s="1">
        <v>5</v>
      </c>
      <c r="B61" t="s">
        <v>68</v>
      </c>
      <c r="C61" s="1">
        <v>3</v>
      </c>
    </row>
    <row r="62" spans="1:3" x14ac:dyDescent="0.25">
      <c r="A62" s="1">
        <v>6</v>
      </c>
      <c r="B62" t="s">
        <v>69</v>
      </c>
      <c r="C62" s="1">
        <v>4</v>
      </c>
    </row>
    <row r="63" spans="1:3" x14ac:dyDescent="0.25">
      <c r="A63" s="1">
        <v>7</v>
      </c>
      <c r="B63" t="s">
        <v>70</v>
      </c>
      <c r="C63" s="1">
        <v>4</v>
      </c>
    </row>
    <row r="64" spans="1:3" x14ac:dyDescent="0.25">
      <c r="A64" s="1">
        <v>8</v>
      </c>
      <c r="B64" t="s">
        <v>71</v>
      </c>
      <c r="C64" s="1">
        <v>3</v>
      </c>
    </row>
    <row r="65" spans="1:3" x14ac:dyDescent="0.25">
      <c r="A65" s="1">
        <v>9</v>
      </c>
      <c r="B65" t="s">
        <v>54</v>
      </c>
      <c r="C65" s="1">
        <v>3</v>
      </c>
    </row>
    <row r="66" spans="1:3" x14ac:dyDescent="0.25">
      <c r="A66" s="1">
        <v>10</v>
      </c>
      <c r="B66" t="s">
        <v>55</v>
      </c>
      <c r="C66" s="1">
        <v>4</v>
      </c>
    </row>
    <row r="67" spans="1:3" x14ac:dyDescent="0.25">
      <c r="A67" s="1">
        <v>11</v>
      </c>
      <c r="B67" t="s">
        <v>72</v>
      </c>
      <c r="C67" s="1">
        <v>4</v>
      </c>
    </row>
    <row r="68" spans="1:3" x14ac:dyDescent="0.25">
      <c r="A68" s="1">
        <v>12</v>
      </c>
      <c r="B68" t="s">
        <v>73</v>
      </c>
      <c r="C68" s="1">
        <v>3</v>
      </c>
    </row>
    <row r="69" spans="1:3" x14ac:dyDescent="0.25">
      <c r="A69" s="1">
        <v>13</v>
      </c>
      <c r="B69" t="s">
        <v>74</v>
      </c>
      <c r="C69" s="1">
        <v>3</v>
      </c>
    </row>
    <row r="70" spans="1:3" x14ac:dyDescent="0.25">
      <c r="A70" s="1">
        <v>14</v>
      </c>
      <c r="B70" t="s">
        <v>75</v>
      </c>
      <c r="C70" s="1">
        <v>4</v>
      </c>
    </row>
    <row r="71" spans="1:3" x14ac:dyDescent="0.25">
      <c r="B71" s="5" t="s">
        <v>8</v>
      </c>
      <c r="C71" s="1">
        <f>SUM(C57:C70)</f>
        <v>49</v>
      </c>
    </row>
    <row r="72" spans="1:3" x14ac:dyDescent="0.25">
      <c r="B72" s="5" t="s">
        <v>9</v>
      </c>
      <c r="C72" s="1">
        <f>AVERAGE(C57:C70)</f>
        <v>3.5</v>
      </c>
    </row>
    <row r="73" spans="1:3" x14ac:dyDescent="0.25">
      <c r="B73" s="5" t="s">
        <v>38</v>
      </c>
      <c r="C73" s="9">
        <f>C71/(13*4)</f>
        <v>0.94230769230769229</v>
      </c>
    </row>
    <row r="75" spans="1:3" x14ac:dyDescent="0.25">
      <c r="B75" t="s">
        <v>40</v>
      </c>
    </row>
    <row r="77" spans="1:3" x14ac:dyDescent="0.25">
      <c r="A77" s="1" t="s">
        <v>6</v>
      </c>
      <c r="B77" s="1" t="s">
        <v>7</v>
      </c>
      <c r="C77" s="1" t="s">
        <v>41</v>
      </c>
    </row>
    <row r="78" spans="1:3" x14ac:dyDescent="0.25">
      <c r="A78" s="1">
        <v>1</v>
      </c>
      <c r="B78" t="s">
        <v>76</v>
      </c>
      <c r="C78" s="1">
        <v>4</v>
      </c>
    </row>
    <row r="79" spans="1:3" x14ac:dyDescent="0.25">
      <c r="A79" s="1">
        <v>2</v>
      </c>
      <c r="B79" t="s">
        <v>77</v>
      </c>
      <c r="C79" s="1">
        <v>2</v>
      </c>
    </row>
    <row r="80" spans="1:3" x14ac:dyDescent="0.25">
      <c r="A80" s="1">
        <v>3</v>
      </c>
      <c r="B80" t="s">
        <v>78</v>
      </c>
      <c r="C80" s="1">
        <v>4</v>
      </c>
    </row>
    <row r="81" spans="1:3" x14ac:dyDescent="0.25">
      <c r="A81" s="1">
        <v>4</v>
      </c>
      <c r="B81" t="s">
        <v>79</v>
      </c>
      <c r="C81" s="1">
        <v>3</v>
      </c>
    </row>
    <row r="82" spans="1:3" x14ac:dyDescent="0.25">
      <c r="A82" s="1">
        <v>5</v>
      </c>
      <c r="B82" t="s">
        <v>80</v>
      </c>
      <c r="C82" s="1">
        <v>4</v>
      </c>
    </row>
    <row r="83" spans="1:3" x14ac:dyDescent="0.25">
      <c r="A83" s="1">
        <v>6</v>
      </c>
      <c r="B83" t="s">
        <v>81</v>
      </c>
      <c r="C83" s="1">
        <v>3</v>
      </c>
    </row>
    <row r="84" spans="1:3" x14ac:dyDescent="0.25">
      <c r="A84" s="1">
        <v>7</v>
      </c>
      <c r="B84" t="s">
        <v>82</v>
      </c>
      <c r="C84" s="1">
        <v>4</v>
      </c>
    </row>
    <row r="85" spans="1:3" x14ac:dyDescent="0.25">
      <c r="A85" s="1">
        <v>8</v>
      </c>
      <c r="B85" t="s">
        <v>83</v>
      </c>
      <c r="C85" s="1">
        <v>4</v>
      </c>
    </row>
    <row r="86" spans="1:3" x14ac:dyDescent="0.25">
      <c r="A86" s="1">
        <v>9</v>
      </c>
      <c r="B86" t="s">
        <v>84</v>
      </c>
      <c r="C86" s="1">
        <v>4</v>
      </c>
    </row>
    <row r="87" spans="1:3" x14ac:dyDescent="0.25">
      <c r="A87" s="1">
        <v>10</v>
      </c>
      <c r="B87" t="s">
        <v>95</v>
      </c>
      <c r="C87" s="1">
        <v>3</v>
      </c>
    </row>
    <row r="88" spans="1:3" x14ac:dyDescent="0.25">
      <c r="A88" s="1">
        <v>11</v>
      </c>
      <c r="B88" t="s">
        <v>96</v>
      </c>
      <c r="C88" s="1">
        <v>3</v>
      </c>
    </row>
    <row r="89" spans="1:3" x14ac:dyDescent="0.25">
      <c r="A89" s="1">
        <v>12</v>
      </c>
      <c r="B89" t="s">
        <v>97</v>
      </c>
      <c r="C89" s="1">
        <v>4</v>
      </c>
    </row>
    <row r="90" spans="1:3" x14ac:dyDescent="0.25">
      <c r="B90" s="5" t="s">
        <v>62</v>
      </c>
      <c r="C90" s="1">
        <f>SUM(C78:C89)</f>
        <v>42</v>
      </c>
    </row>
    <row r="91" spans="1:3" x14ac:dyDescent="0.25">
      <c r="B91" s="5" t="s">
        <v>27</v>
      </c>
      <c r="C91" s="1">
        <f>AVERAGE(C78:C89)</f>
        <v>3.5</v>
      </c>
    </row>
    <row r="92" spans="1:3" x14ac:dyDescent="0.25">
      <c r="B92" s="5" t="s">
        <v>63</v>
      </c>
      <c r="C92" s="9">
        <f>C90/(12*4)</f>
        <v>0.875</v>
      </c>
    </row>
    <row r="94" spans="1:3" x14ac:dyDescent="0.25">
      <c r="B94" t="s">
        <v>42</v>
      </c>
    </row>
    <row r="96" spans="1:3" x14ac:dyDescent="0.25">
      <c r="A96" s="1" t="s">
        <v>6</v>
      </c>
      <c r="B96" s="1" t="s">
        <v>7</v>
      </c>
      <c r="C96" s="7" t="s">
        <v>33</v>
      </c>
    </row>
    <row r="97" spans="1:3" x14ac:dyDescent="0.25">
      <c r="A97" s="1">
        <v>1</v>
      </c>
      <c r="B97" t="s">
        <v>85</v>
      </c>
      <c r="C97" s="7">
        <v>3</v>
      </c>
    </row>
    <row r="98" spans="1:3" x14ac:dyDescent="0.25">
      <c r="A98" s="1">
        <v>2</v>
      </c>
      <c r="B98" t="s">
        <v>86</v>
      </c>
      <c r="C98" s="7">
        <v>4</v>
      </c>
    </row>
    <row r="99" spans="1:3" x14ac:dyDescent="0.25">
      <c r="A99" s="1">
        <v>3</v>
      </c>
      <c r="B99" t="s">
        <v>87</v>
      </c>
      <c r="C99" s="7">
        <v>4</v>
      </c>
    </row>
    <row r="100" spans="1:3" x14ac:dyDescent="0.25">
      <c r="A100" s="1">
        <v>4</v>
      </c>
      <c r="B100" t="s">
        <v>88</v>
      </c>
      <c r="C100" s="7">
        <v>4</v>
      </c>
    </row>
    <row r="101" spans="1:3" x14ac:dyDescent="0.25">
      <c r="A101" s="1">
        <v>5</v>
      </c>
      <c r="B101" t="s">
        <v>89</v>
      </c>
      <c r="C101" s="7">
        <v>3</v>
      </c>
    </row>
    <row r="102" spans="1:3" x14ac:dyDescent="0.25">
      <c r="A102" s="1">
        <v>6</v>
      </c>
      <c r="B102" t="s">
        <v>55</v>
      </c>
      <c r="C102" s="7">
        <v>4</v>
      </c>
    </row>
    <row r="103" spans="1:3" x14ac:dyDescent="0.25">
      <c r="A103" s="1">
        <v>7</v>
      </c>
      <c r="B103" t="s">
        <v>54</v>
      </c>
      <c r="C103" s="7">
        <v>3</v>
      </c>
    </row>
    <row r="104" spans="1:3" x14ac:dyDescent="0.25">
      <c r="A104" s="1">
        <v>8</v>
      </c>
      <c r="B104" t="s">
        <v>90</v>
      </c>
      <c r="C104" s="7">
        <v>3</v>
      </c>
    </row>
    <row r="105" spans="1:3" x14ac:dyDescent="0.25">
      <c r="A105" s="1">
        <v>9</v>
      </c>
      <c r="B105" t="s">
        <v>91</v>
      </c>
      <c r="C105" s="7">
        <v>3</v>
      </c>
    </row>
    <row r="106" spans="1:3" x14ac:dyDescent="0.25">
      <c r="A106" s="1">
        <v>10</v>
      </c>
      <c r="B106" t="s">
        <v>92</v>
      </c>
      <c r="C106" s="7">
        <v>3</v>
      </c>
    </row>
    <row r="107" spans="1:3" x14ac:dyDescent="0.25">
      <c r="A107" s="1">
        <v>11</v>
      </c>
      <c r="B107" t="s">
        <v>93</v>
      </c>
      <c r="C107" s="7">
        <v>4</v>
      </c>
    </row>
    <row r="108" spans="1:3" x14ac:dyDescent="0.25">
      <c r="A108" s="1">
        <v>12</v>
      </c>
      <c r="B108" t="s">
        <v>94</v>
      </c>
      <c r="C108" s="7">
        <v>4</v>
      </c>
    </row>
    <row r="109" spans="1:3" x14ac:dyDescent="0.25">
      <c r="B109" s="5" t="s">
        <v>62</v>
      </c>
      <c r="C109" s="7">
        <f>SUM(C97:C108)</f>
        <v>42</v>
      </c>
    </row>
    <row r="110" spans="1:3" x14ac:dyDescent="0.25">
      <c r="B110" s="5" t="s">
        <v>27</v>
      </c>
      <c r="C110" s="7">
        <f>AVERAGE(C97:C108)</f>
        <v>3.5</v>
      </c>
    </row>
    <row r="111" spans="1:3" x14ac:dyDescent="0.25">
      <c r="B111" s="5" t="s">
        <v>63</v>
      </c>
      <c r="C111" s="8">
        <f>C109/(12*4)</f>
        <v>0.875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N17" sqref="N17"/>
    </sheetView>
  </sheetViews>
  <sheetFormatPr defaultRowHeight="15" x14ac:dyDescent="0.25"/>
  <cols>
    <col min="1" max="3" width="12.7109375" customWidth="1"/>
    <col min="4" max="4" width="12" customWidth="1"/>
    <col min="5" max="5" width="11.7109375" customWidth="1"/>
    <col min="6" max="6" width="11.5703125" customWidth="1"/>
    <col min="7" max="7" width="11.85546875" customWidth="1"/>
    <col min="8" max="8" width="11.7109375" customWidth="1"/>
    <col min="9" max="11" width="11.85546875" customWidth="1"/>
    <col min="12" max="12" width="11.7109375" customWidth="1"/>
    <col min="13" max="13" width="12" customWidth="1"/>
    <col min="14" max="16" width="11.85546875" customWidth="1"/>
    <col min="17" max="17" width="11.7109375" customWidth="1"/>
  </cols>
  <sheetData>
    <row r="1" spans="1:18" x14ac:dyDescent="0.25">
      <c r="A1" s="1" t="s">
        <v>6</v>
      </c>
      <c r="B1" s="1" t="s">
        <v>25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</row>
    <row r="2" spans="1:18" x14ac:dyDescent="0.25">
      <c r="A2" s="1">
        <v>1</v>
      </c>
      <c r="C2">
        <v>4</v>
      </c>
      <c r="D2">
        <v>4</v>
      </c>
      <c r="E2">
        <v>4</v>
      </c>
      <c r="F2">
        <v>3</v>
      </c>
      <c r="G2">
        <v>3</v>
      </c>
      <c r="H2">
        <v>4</v>
      </c>
      <c r="I2">
        <v>3</v>
      </c>
      <c r="J2">
        <v>4</v>
      </c>
      <c r="K2">
        <v>4</v>
      </c>
      <c r="L2">
        <v>3</v>
      </c>
      <c r="M2">
        <v>4</v>
      </c>
      <c r="N2">
        <v>3</v>
      </c>
      <c r="O2">
        <v>3</v>
      </c>
      <c r="P2">
        <v>4</v>
      </c>
      <c r="Q2">
        <v>4</v>
      </c>
    </row>
    <row r="3" spans="1:18" x14ac:dyDescent="0.25">
      <c r="A3" s="1">
        <v>2</v>
      </c>
      <c r="C3">
        <v>3</v>
      </c>
      <c r="D3">
        <v>3</v>
      </c>
      <c r="E3">
        <v>3</v>
      </c>
      <c r="F3">
        <v>3</v>
      </c>
      <c r="G3">
        <v>3</v>
      </c>
      <c r="H3">
        <v>4</v>
      </c>
      <c r="I3">
        <v>3</v>
      </c>
      <c r="J3">
        <v>3</v>
      </c>
      <c r="K3">
        <v>4</v>
      </c>
      <c r="L3">
        <v>4</v>
      </c>
      <c r="M3">
        <v>3</v>
      </c>
      <c r="N3">
        <v>4</v>
      </c>
      <c r="O3">
        <v>4</v>
      </c>
      <c r="P3">
        <v>3</v>
      </c>
      <c r="Q3">
        <v>3</v>
      </c>
    </row>
    <row r="4" spans="1:18" x14ac:dyDescent="0.25">
      <c r="A4" s="1">
        <v>3</v>
      </c>
      <c r="C4">
        <v>4</v>
      </c>
      <c r="D4">
        <v>3</v>
      </c>
      <c r="E4">
        <v>4</v>
      </c>
      <c r="F4">
        <v>4</v>
      </c>
      <c r="G4">
        <v>2</v>
      </c>
      <c r="H4">
        <v>3</v>
      </c>
      <c r="I4">
        <v>4</v>
      </c>
      <c r="J4">
        <v>2</v>
      </c>
      <c r="K4">
        <v>3</v>
      </c>
      <c r="L4">
        <v>3</v>
      </c>
      <c r="M4">
        <v>4</v>
      </c>
      <c r="N4">
        <v>2</v>
      </c>
      <c r="O4">
        <v>4</v>
      </c>
      <c r="P4">
        <v>4</v>
      </c>
      <c r="Q4">
        <v>3</v>
      </c>
    </row>
    <row r="5" spans="1:18" x14ac:dyDescent="0.25">
      <c r="A5" s="1">
        <v>4</v>
      </c>
      <c r="C5">
        <v>3</v>
      </c>
      <c r="D5">
        <v>4</v>
      </c>
      <c r="E5">
        <v>2</v>
      </c>
      <c r="F5">
        <v>3</v>
      </c>
      <c r="G5">
        <v>4</v>
      </c>
      <c r="H5">
        <v>4</v>
      </c>
      <c r="I5">
        <v>4</v>
      </c>
      <c r="J5">
        <v>3</v>
      </c>
      <c r="K5">
        <v>4</v>
      </c>
      <c r="L5">
        <v>4</v>
      </c>
      <c r="M5">
        <v>3</v>
      </c>
      <c r="N5">
        <v>3</v>
      </c>
      <c r="O5">
        <v>4</v>
      </c>
      <c r="P5">
        <v>2</v>
      </c>
      <c r="Q5">
        <v>3</v>
      </c>
    </row>
    <row r="6" spans="1:18" x14ac:dyDescent="0.25">
      <c r="A6" s="1">
        <v>5</v>
      </c>
      <c r="C6">
        <v>4</v>
      </c>
      <c r="D6">
        <v>3</v>
      </c>
      <c r="E6">
        <v>2</v>
      </c>
      <c r="F6">
        <v>4</v>
      </c>
      <c r="G6">
        <v>3</v>
      </c>
      <c r="H6">
        <v>4</v>
      </c>
      <c r="I6">
        <v>3</v>
      </c>
      <c r="J6">
        <v>2</v>
      </c>
      <c r="K6">
        <v>4</v>
      </c>
      <c r="L6">
        <v>3</v>
      </c>
      <c r="M6">
        <v>4</v>
      </c>
      <c r="N6">
        <v>4</v>
      </c>
      <c r="O6">
        <v>3</v>
      </c>
      <c r="P6">
        <v>3</v>
      </c>
      <c r="Q6">
        <v>4</v>
      </c>
    </row>
    <row r="7" spans="1:18" x14ac:dyDescent="0.25">
      <c r="A7" s="1">
        <v>6</v>
      </c>
      <c r="C7">
        <v>3</v>
      </c>
      <c r="D7">
        <v>4</v>
      </c>
      <c r="E7">
        <v>3</v>
      </c>
      <c r="F7">
        <v>4</v>
      </c>
      <c r="G7">
        <v>4</v>
      </c>
      <c r="H7">
        <v>4</v>
      </c>
      <c r="I7">
        <v>3</v>
      </c>
      <c r="J7">
        <v>4</v>
      </c>
      <c r="K7">
        <v>4</v>
      </c>
      <c r="L7">
        <v>4</v>
      </c>
      <c r="M7">
        <v>3</v>
      </c>
      <c r="N7">
        <v>4</v>
      </c>
      <c r="O7">
        <v>3</v>
      </c>
      <c r="P7">
        <v>3</v>
      </c>
      <c r="Q7">
        <v>3</v>
      </c>
    </row>
    <row r="8" spans="1:18" x14ac:dyDescent="0.25">
      <c r="A8" s="1">
        <v>7</v>
      </c>
      <c r="C8">
        <v>4</v>
      </c>
      <c r="D8">
        <v>4</v>
      </c>
      <c r="E8">
        <v>3</v>
      </c>
      <c r="F8">
        <v>4</v>
      </c>
      <c r="G8">
        <v>4</v>
      </c>
      <c r="H8">
        <v>3</v>
      </c>
      <c r="I8">
        <v>4</v>
      </c>
      <c r="J8">
        <v>3</v>
      </c>
      <c r="K8">
        <v>3</v>
      </c>
      <c r="L8">
        <v>3</v>
      </c>
      <c r="M8">
        <v>4</v>
      </c>
      <c r="N8">
        <v>4</v>
      </c>
      <c r="O8">
        <v>4</v>
      </c>
      <c r="P8">
        <v>3</v>
      </c>
      <c r="Q8">
        <v>4</v>
      </c>
    </row>
    <row r="9" spans="1:18" x14ac:dyDescent="0.25">
      <c r="A9" s="1">
        <v>8</v>
      </c>
      <c r="C9">
        <v>4</v>
      </c>
      <c r="D9">
        <v>3</v>
      </c>
      <c r="E9">
        <v>3</v>
      </c>
      <c r="F9">
        <v>3</v>
      </c>
      <c r="G9">
        <v>4</v>
      </c>
      <c r="H9">
        <v>4</v>
      </c>
      <c r="I9">
        <v>3</v>
      </c>
      <c r="J9">
        <v>3</v>
      </c>
      <c r="K9">
        <v>3</v>
      </c>
      <c r="L9">
        <v>4</v>
      </c>
      <c r="M9">
        <v>4</v>
      </c>
      <c r="N9">
        <v>4</v>
      </c>
      <c r="O9">
        <v>3</v>
      </c>
      <c r="P9">
        <v>3</v>
      </c>
      <c r="Q9">
        <v>4</v>
      </c>
    </row>
    <row r="10" spans="1:18" x14ac:dyDescent="0.25">
      <c r="A10" s="1">
        <v>9</v>
      </c>
      <c r="C10">
        <v>4</v>
      </c>
      <c r="D10">
        <v>4</v>
      </c>
      <c r="E10">
        <v>4</v>
      </c>
      <c r="F10">
        <v>3</v>
      </c>
      <c r="G10">
        <v>4</v>
      </c>
      <c r="H10">
        <v>3</v>
      </c>
      <c r="I10">
        <v>4</v>
      </c>
      <c r="J10">
        <v>3</v>
      </c>
      <c r="K10">
        <v>4</v>
      </c>
      <c r="L10">
        <v>3</v>
      </c>
      <c r="M10">
        <v>4</v>
      </c>
      <c r="N10">
        <v>3</v>
      </c>
      <c r="O10">
        <v>4</v>
      </c>
      <c r="P10">
        <v>4</v>
      </c>
      <c r="Q10">
        <v>4</v>
      </c>
    </row>
    <row r="11" spans="1:18" x14ac:dyDescent="0.25">
      <c r="A11" s="1">
        <v>10</v>
      </c>
      <c r="C11">
        <v>4</v>
      </c>
      <c r="D11">
        <v>3</v>
      </c>
      <c r="E11">
        <v>3</v>
      </c>
      <c r="F11">
        <v>4</v>
      </c>
      <c r="G11">
        <v>3</v>
      </c>
      <c r="H11">
        <v>4</v>
      </c>
      <c r="I11">
        <v>4</v>
      </c>
      <c r="J11">
        <v>3</v>
      </c>
      <c r="K11">
        <v>3</v>
      </c>
      <c r="L11">
        <v>4</v>
      </c>
      <c r="M11">
        <v>3</v>
      </c>
      <c r="N11">
        <v>4</v>
      </c>
      <c r="O11">
        <v>2</v>
      </c>
      <c r="P11">
        <v>3</v>
      </c>
      <c r="Q11">
        <v>4</v>
      </c>
    </row>
    <row r="12" spans="1:18" x14ac:dyDescent="0.25">
      <c r="A12" s="1">
        <v>11</v>
      </c>
      <c r="C12">
        <v>4</v>
      </c>
      <c r="D12">
        <v>4</v>
      </c>
      <c r="E12">
        <v>3</v>
      </c>
      <c r="F12">
        <v>4</v>
      </c>
      <c r="G12">
        <v>4</v>
      </c>
      <c r="H12">
        <v>4</v>
      </c>
      <c r="I12">
        <v>4</v>
      </c>
      <c r="J12">
        <v>4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</row>
    <row r="13" spans="1:18" x14ac:dyDescent="0.25">
      <c r="A13" s="1">
        <v>12</v>
      </c>
      <c r="C13">
        <v>4</v>
      </c>
      <c r="D13">
        <v>3</v>
      </c>
      <c r="E13">
        <v>4</v>
      </c>
      <c r="F13">
        <v>3</v>
      </c>
      <c r="G13">
        <v>4</v>
      </c>
      <c r="H13">
        <v>4</v>
      </c>
      <c r="I13">
        <v>3</v>
      </c>
      <c r="J13">
        <v>3</v>
      </c>
      <c r="K13">
        <v>4</v>
      </c>
      <c r="L13">
        <v>4</v>
      </c>
      <c r="M13">
        <v>3</v>
      </c>
      <c r="N13">
        <v>3</v>
      </c>
      <c r="O13">
        <v>3</v>
      </c>
      <c r="P13">
        <v>4</v>
      </c>
      <c r="Q13">
        <v>3</v>
      </c>
    </row>
    <row r="14" spans="1:18" x14ac:dyDescent="0.25">
      <c r="A14" s="1">
        <v>13</v>
      </c>
      <c r="C14">
        <v>3</v>
      </c>
      <c r="D14">
        <v>3</v>
      </c>
      <c r="E14">
        <v>4</v>
      </c>
      <c r="F14">
        <v>4</v>
      </c>
      <c r="G14">
        <v>3</v>
      </c>
      <c r="H14">
        <v>3</v>
      </c>
      <c r="I14">
        <v>4</v>
      </c>
      <c r="J14">
        <v>3</v>
      </c>
      <c r="K14">
        <v>3</v>
      </c>
      <c r="L14">
        <v>3</v>
      </c>
      <c r="M14">
        <v>3</v>
      </c>
      <c r="N14">
        <v>4</v>
      </c>
      <c r="O14">
        <v>3</v>
      </c>
      <c r="P14">
        <v>4</v>
      </c>
      <c r="Q14">
        <v>4</v>
      </c>
    </row>
    <row r="15" spans="1:18" x14ac:dyDescent="0.25">
      <c r="A15" t="s">
        <v>26</v>
      </c>
      <c r="C15">
        <f>SUM(C2:C14)</f>
        <v>48</v>
      </c>
      <c r="D15">
        <f t="shared" ref="D15:K15" si="0">SUM(D2:D14)</f>
        <v>45</v>
      </c>
      <c r="E15">
        <f t="shared" si="0"/>
        <v>42</v>
      </c>
      <c r="F15">
        <f t="shared" si="0"/>
        <v>46</v>
      </c>
      <c r="G15">
        <f t="shared" si="0"/>
        <v>45</v>
      </c>
      <c r="H15">
        <f t="shared" si="0"/>
        <v>48</v>
      </c>
      <c r="I15">
        <f t="shared" si="0"/>
        <v>46</v>
      </c>
      <c r="J15">
        <f t="shared" si="0"/>
        <v>40</v>
      </c>
      <c r="K15">
        <f t="shared" si="0"/>
        <v>46</v>
      </c>
      <c r="L15">
        <f t="shared" ref="L15" si="1">SUM(L2:L14)</f>
        <v>45</v>
      </c>
      <c r="M15">
        <f t="shared" ref="M15" si="2">SUM(M2:M14)</f>
        <v>45</v>
      </c>
      <c r="N15">
        <f t="shared" ref="N15" si="3">SUM(N2:N14)</f>
        <v>45</v>
      </c>
      <c r="O15">
        <f t="shared" ref="O15" si="4">SUM(O2:O14)</f>
        <v>43</v>
      </c>
      <c r="P15">
        <f t="shared" ref="P15" si="5">SUM(P2:P14)</f>
        <v>43</v>
      </c>
      <c r="Q15">
        <f t="shared" ref="Q15" si="6">SUM(Q2:Q14)</f>
        <v>46</v>
      </c>
    </row>
    <row r="16" spans="1:18" x14ac:dyDescent="0.25">
      <c r="A16" t="s">
        <v>27</v>
      </c>
      <c r="C16" s="4">
        <f>AVERAGE(C2:C14)</f>
        <v>3.6923076923076925</v>
      </c>
      <c r="D16" s="4">
        <f t="shared" ref="D16:Q16" si="7">AVERAGE(D2:D14)</f>
        <v>3.4615384615384617</v>
      </c>
      <c r="E16" s="4">
        <f t="shared" si="7"/>
        <v>3.2307692307692308</v>
      </c>
      <c r="F16" s="4">
        <f t="shared" si="7"/>
        <v>3.5384615384615383</v>
      </c>
      <c r="G16" s="4">
        <f t="shared" si="7"/>
        <v>3.4615384615384617</v>
      </c>
      <c r="H16" s="4">
        <f t="shared" si="7"/>
        <v>3.6923076923076925</v>
      </c>
      <c r="I16" s="4">
        <f t="shared" si="7"/>
        <v>3.5384615384615383</v>
      </c>
      <c r="J16" s="4">
        <f t="shared" si="7"/>
        <v>3.0769230769230771</v>
      </c>
      <c r="K16" s="4">
        <f t="shared" si="7"/>
        <v>3.5384615384615383</v>
      </c>
      <c r="L16" s="4">
        <f t="shared" si="7"/>
        <v>3.4615384615384617</v>
      </c>
      <c r="M16" s="4">
        <f t="shared" si="7"/>
        <v>3.4615384615384617</v>
      </c>
      <c r="N16" s="4">
        <f t="shared" si="7"/>
        <v>3.4615384615384617</v>
      </c>
      <c r="O16" s="4">
        <f t="shared" si="7"/>
        <v>3.3076923076923075</v>
      </c>
      <c r="P16" s="4">
        <f t="shared" si="7"/>
        <v>3.3076923076923075</v>
      </c>
      <c r="Q16" s="4">
        <f t="shared" si="7"/>
        <v>3.5384615384615383</v>
      </c>
      <c r="R16" s="4"/>
    </row>
    <row r="17" spans="1:17" x14ac:dyDescent="0.25">
      <c r="A17" t="s">
        <v>29</v>
      </c>
      <c r="C17" s="3">
        <f t="shared" ref="C17:Q17" si="8">C15/(13*4)</f>
        <v>0.92307692307692313</v>
      </c>
      <c r="D17" s="3">
        <f t="shared" si="8"/>
        <v>0.86538461538461542</v>
      </c>
      <c r="E17" s="3">
        <f t="shared" si="8"/>
        <v>0.80769230769230771</v>
      </c>
      <c r="F17" s="3">
        <f t="shared" si="8"/>
        <v>0.88461538461538458</v>
      </c>
      <c r="G17" s="3">
        <f t="shared" si="8"/>
        <v>0.86538461538461542</v>
      </c>
      <c r="H17" s="3">
        <f t="shared" si="8"/>
        <v>0.92307692307692313</v>
      </c>
      <c r="I17" s="3">
        <f t="shared" si="8"/>
        <v>0.88461538461538458</v>
      </c>
      <c r="J17" s="3">
        <f t="shared" si="8"/>
        <v>0.76923076923076927</v>
      </c>
      <c r="K17" s="3">
        <f t="shared" si="8"/>
        <v>0.88461538461538458</v>
      </c>
      <c r="L17" s="3">
        <f t="shared" si="8"/>
        <v>0.86538461538461542</v>
      </c>
      <c r="M17" s="3">
        <f t="shared" si="8"/>
        <v>0.86538461538461542</v>
      </c>
      <c r="N17" s="3">
        <f t="shared" si="8"/>
        <v>0.86538461538461542</v>
      </c>
      <c r="O17" s="3">
        <f t="shared" si="8"/>
        <v>0.82692307692307687</v>
      </c>
      <c r="P17" s="3">
        <f t="shared" si="8"/>
        <v>0.82692307692307687</v>
      </c>
      <c r="Q17" s="3">
        <f t="shared" si="8"/>
        <v>0.88461538461538458</v>
      </c>
    </row>
    <row r="18" spans="1:17" x14ac:dyDescent="0.25">
      <c r="A18" t="s">
        <v>30</v>
      </c>
      <c r="C18" t="s">
        <v>31</v>
      </c>
      <c r="D18" t="s">
        <v>31</v>
      </c>
      <c r="E18" t="s">
        <v>31</v>
      </c>
      <c r="F18" t="s">
        <v>31</v>
      </c>
      <c r="G18" t="s">
        <v>31</v>
      </c>
      <c r="H18" t="s">
        <v>31</v>
      </c>
      <c r="I18" t="s">
        <v>31</v>
      </c>
      <c r="J18" t="s">
        <v>32</v>
      </c>
      <c r="K18" t="s">
        <v>31</v>
      </c>
      <c r="L18" t="s">
        <v>31</v>
      </c>
      <c r="M18" t="s">
        <v>31</v>
      </c>
      <c r="N18" t="s">
        <v>31</v>
      </c>
      <c r="O18" t="s">
        <v>31</v>
      </c>
      <c r="P18" t="s">
        <v>31</v>
      </c>
      <c r="Q1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hppc</dc:creator>
  <cp:lastModifiedBy>hppc</cp:lastModifiedBy>
  <dcterms:created xsi:type="dcterms:W3CDTF">2023-05-04T03:59:51Z</dcterms:created>
  <dcterms:modified xsi:type="dcterms:W3CDTF">2023-05-29T15:45:03Z</dcterms:modified>
</cp:coreProperties>
</file>